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3D558CF8-BFF9-4A3F-B701-90294B806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81029"/>
</workbook>
</file>

<file path=xl/calcChain.xml><?xml version="1.0" encoding="utf-8"?>
<calcChain xmlns="http://schemas.openxmlformats.org/spreadsheetml/2006/main">
  <c r="B31" i="5" l="1"/>
  <c r="B13" i="5"/>
  <c r="B32" i="5" l="1"/>
  <c r="B27" i="5"/>
  <c r="B9" i="5"/>
  <c r="B8" i="5" s="1"/>
  <c r="B14" i="5" s="1"/>
  <c r="B28" i="5"/>
  <c r="B16" i="5"/>
  <c r="B35" i="5" l="1"/>
  <c r="B25" i="5"/>
  <c r="B30" i="5" s="1"/>
  <c r="B17" i="5"/>
  <c r="B18" i="5" s="1"/>
  <c r="B33" i="5" l="1"/>
  <c r="B22" i="5" l="1"/>
  <c r="B36" i="5" s="1"/>
  <c r="B34" i="5" l="1"/>
</calcChain>
</file>

<file path=xl/sharedStrings.xml><?xml version="1.0" encoding="utf-8"?>
<sst xmlns="http://schemas.openxmlformats.org/spreadsheetml/2006/main" count="61" uniqueCount="45">
  <si>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</si>
  <si>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</si>
  <si>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</si>
  <si>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</si>
  <si>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</si>
  <si>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</si>
  <si>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</si>
  <si>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</si>
  <si>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</si>
  <si>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</si>
  <si>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</si>
  <si>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</si>
  <si>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</si>
  <si>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</si>
  <si>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</si>
  <si>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</si>
  <si>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</si>
  <si>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</si>
  <si>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</si>
  <si>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</si>
  <si>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</si>
  <si>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</si>
  <si>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</si>
  <si>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</si>
  <si>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</si>
  <si>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</si>
  <si>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</si>
  <si>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</si>
  <si>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</si>
  <si>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</si>
  <si>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</si>
  <si>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</si>
  <si>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</si>
  <si>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</si>
  <si>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</si>
  <si>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</si>
  <si>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</si>
  <si>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</si>
  <si>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</si>
  <si>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</si>
  <si>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</si>
  <si>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r>
      <t xml:space="preserve">  "Капитальный ремонт жилого дома по адресу г. Минск,  </t>
    </r>
    <r>
      <rPr>
        <sz val="11"/>
        <color rgb="FF000000"/>
        <rFont val="Times New Roman"/>
        <family val="1"/>
        <charset val="204"/>
      </rPr>
      <t xml:space="preserve">пр.Пушкина </t>
    </r>
    <r>
      <rPr>
        <b/>
        <sz val="11"/>
        <color indexed="8"/>
        <rFont val="Times New Roman"/>
        <family val="1"/>
        <charset val="204"/>
      </rPr>
      <t xml:space="preserve">д. 7"   </t>
    </r>
  </si>
  <si>
    <t>стоимость оборудования (справочно)</t>
  </si>
  <si>
    <t xml:space="preserve">Расчет стоимости СМР по объекту                                              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</si>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</sst>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14" fontId="9" fillId="4" borderId="0" xfId="0" applyNumberFormat="1" applyFont="1" applyFill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8" fillId="0" borderId="17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5" fontId="2" fillId="2" borderId="1" xfId="1" applyNumberFormat="1" applyFont="1" applyFill="1" applyBorder="1"/>
    <xf numFmtId="168" fontId="8" fillId="2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topLeftCell="A4" zoomScale="120" zoomScaleNormal="120" zoomScaleSheetLayoutView="120" workbookViewId="0">
      <selection activeCell="A40" sqref="A40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44</v>
      </c>
    </row>
    <row r="2" spans="1:16" ht="15" customHeight="1" x14ac:dyDescent="0.25">
      <c r="A2" s="105" t="s">
        <v>43</v>
      </c>
      <c r="B2" s="105"/>
      <c r="C2" s="95"/>
    </row>
    <row r="3" spans="1:16" ht="27.75" customHeight="1" x14ac:dyDescent="0.25">
      <c r="A3" s="105" t="s">
        <v>41</v>
      </c>
      <c r="B3" s="105"/>
      <c r="C3" s="95"/>
      <c r="D3" s="44" t="s">
        <v>26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27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23</v>
      </c>
      <c r="B7" s="18"/>
      <c r="D7" s="99" t="s">
        <v>19</v>
      </c>
      <c r="E7" s="100"/>
      <c r="F7" s="100"/>
      <c r="G7" s="100"/>
      <c r="H7" s="100"/>
      <c r="I7" s="100"/>
      <c r="J7" s="101"/>
      <c r="L7" s="102" t="s">
        <v>28</v>
      </c>
      <c r="M7" s="103"/>
      <c r="N7" s="103"/>
      <c r="O7" s="103"/>
      <c r="P7" s="104"/>
    </row>
    <row r="8" spans="1:16" ht="30.75" thickBot="1" x14ac:dyDescent="0.3">
      <c r="A8" s="24" t="s">
        <v>29</v>
      </c>
      <c r="B8" s="96">
        <f>41.075-B9</f>
        <v>31.702000000000005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42</v>
      </c>
      <c r="B9" s="96">
        <f>3.074+3.074+1.598+1.598+0.029</f>
        <v>9.3729999999999993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8.7999999999999995E-2</v>
      </c>
      <c r="C10" t="s">
        <v>36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21</v>
      </c>
      <c r="B11" s="96">
        <v>1.5620000000000001</v>
      </c>
      <c r="C11" t="s">
        <v>36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22</v>
      </c>
      <c r="B12" s="96">
        <v>2.78</v>
      </c>
      <c r="C12" t="s">
        <v>37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30</v>
      </c>
      <c r="B13" s="96">
        <f>0.061+0.061+0.032+0.032+0.001</f>
        <v>0.187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24</v>
      </c>
      <c r="B14" s="20">
        <f>B8+B10+B11+B12-B13</f>
        <v>35.945000000000007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39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38.347463342218546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38</v>
      </c>
      <c r="B18" s="22">
        <f>B17*1*G15</f>
        <v>38.692590512298509</v>
      </c>
      <c r="C18" t="s">
        <v>40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38.692590512298509</v>
      </c>
    </row>
    <row r="23" spans="1:16" ht="35.25" customHeight="1" x14ac:dyDescent="0.25">
      <c r="A23" s="6"/>
      <c r="B23" s="22"/>
    </row>
    <row r="24" spans="1:16" x14ac:dyDescent="0.25">
      <c r="A24" s="7"/>
      <c r="B24" s="28"/>
    </row>
    <row r="25" spans="1:16" ht="26.25" customHeight="1" x14ac:dyDescent="0.25">
      <c r="A25" s="8" t="s">
        <v>25</v>
      </c>
      <c r="B25" s="20">
        <f>B27+B28+B29</f>
        <v>9.3729999999999993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33</v>
      </c>
      <c r="B27" s="19">
        <f>3.074+3.074</f>
        <v>6.1479999999999997</v>
      </c>
    </row>
    <row r="28" spans="1:16" x14ac:dyDescent="0.25">
      <c r="A28" s="3" t="s">
        <v>34</v>
      </c>
      <c r="B28" s="19">
        <f>1.598+1.598</f>
        <v>3.1960000000000002</v>
      </c>
    </row>
    <row r="29" spans="1:16" x14ac:dyDescent="0.25">
      <c r="A29" s="5" t="s">
        <v>35</v>
      </c>
      <c r="B29" s="19">
        <v>2.9000000000000001E-2</v>
      </c>
      <c r="C29" s="11"/>
    </row>
    <row r="30" spans="1:16" x14ac:dyDescent="0.25">
      <c r="A30" s="3" t="s">
        <v>38</v>
      </c>
      <c r="B30" s="19">
        <f>B25*N20*O9*O10*O11*O12*O13*O14*O15</f>
        <v>9.5735597469053726</v>
      </c>
      <c r="C30" s="11"/>
    </row>
    <row r="31" spans="1:16" x14ac:dyDescent="0.25">
      <c r="A31" s="3" t="s">
        <v>31</v>
      </c>
      <c r="B31" s="19">
        <f>0.061+0.061+0.032+0.032+0.001</f>
        <v>0.187</v>
      </c>
      <c r="C31" s="11"/>
    </row>
    <row r="32" spans="1:16" x14ac:dyDescent="0.25">
      <c r="A32" s="3" t="s">
        <v>38</v>
      </c>
      <c r="B32" s="19">
        <f>B31*N20*O9*O10*O11*O12*O13*O14*O15</f>
        <v>0.19100135204004115</v>
      </c>
      <c r="C32" s="11"/>
    </row>
    <row r="33" spans="1:9" s="34" customFormat="1" ht="27" customHeight="1" x14ac:dyDescent="0.25">
      <c r="A33" s="38" t="s">
        <v>17</v>
      </c>
      <c r="B33" s="36">
        <f>B30</f>
        <v>9.5735597469053726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97" t="s">
        <v>32</v>
      </c>
      <c r="B35" s="98">
        <f>B32</f>
        <v>0.19100135204004115</v>
      </c>
    </row>
    <row r="36" spans="1:9" s="41" customFormat="1" ht="28.5" customHeight="1" x14ac:dyDescent="0.25">
      <c r="A36" s="39" t="s">
        <v>20</v>
      </c>
      <c r="B36" s="40">
        <f>B22+B33+B32+0.001</f>
        <v>48.45815161124392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/>
      <c r="B40" s="90"/>
    </row>
    <row r="41" spans="1:9" x14ac:dyDescent="0.25">
      <c r="A41" s="15"/>
      <c r="B41" s="25"/>
    </row>
    <row r="57" spans="4:4" x14ac:dyDescent="0.25">
      <c r="D57" s="14"/>
    </row>
  </sheetData>
  <mergeCells count="4">
    <mergeCell ref="D7:J7"/>
    <mergeCell ref="L7:P7"/>
    <mergeCell ref="A3:B3"/>
    <mergeCell ref="A2:B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2026-05-26T07:06:30Z</dcterms:modified>
</cp:coreProperties>
</file>